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COURRIER - IMPRESSION - REPRO\IMPRESSION &amp; REPROGRAPHIE\2026-XXXX - Travaux d'impression et Fourniture d'imprimés - Relance LOT3\DCE Word\"/>
    </mc:Choice>
  </mc:AlternateContent>
  <xr:revisionPtr revIDLastSave="0" documentId="13_ncr:1_{ABBF75D1-C172-4850-9E17-13FDF812C423}" xr6:coauthVersionLast="47" xr6:coauthVersionMax="47" xr10:uidLastSave="{00000000-0000-0000-0000-000000000000}"/>
  <bookViews>
    <workbookView xWindow="-28920" yWindow="1680" windowWidth="29040" windowHeight="15720" xr2:uid="{9543485D-FD1C-4D62-8762-5CC669CF8719}"/>
  </bookViews>
  <sheets>
    <sheet name="BPU" sheetId="1" r:id="rId1"/>
    <sheet name="DQ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39" i="2" l="1"/>
  <c r="A39" i="2"/>
  <c r="H39" i="1"/>
  <c r="D39" i="2" s="1"/>
  <c r="F39" i="2" s="1"/>
  <c r="A32" i="2"/>
  <c r="B32" i="2"/>
  <c r="B31" i="2"/>
  <c r="A31" i="2"/>
  <c r="E23" i="2"/>
  <c r="H31" i="1"/>
  <c r="D31" i="2" s="1"/>
  <c r="F31" i="2" s="1"/>
  <c r="H32" i="1"/>
  <c r="D32" i="2" s="1"/>
  <c r="F32" i="2" s="1"/>
  <c r="E16" i="2"/>
  <c r="H11" i="1" l="1"/>
  <c r="D11" i="2" s="1"/>
  <c r="F11" i="2" s="1"/>
  <c r="H12" i="1"/>
  <c r="D12" i="2" s="1"/>
  <c r="F12" i="2" s="1"/>
  <c r="H13" i="1"/>
  <c r="D13" i="2" s="1"/>
  <c r="F13" i="2" s="1"/>
  <c r="H15" i="1"/>
  <c r="D15" i="2" s="1"/>
  <c r="F15" i="2" s="1"/>
  <c r="H16" i="1"/>
  <c r="D16" i="2" s="1"/>
  <c r="F16" i="2" s="1"/>
  <c r="H18" i="1"/>
  <c r="D18" i="2" s="1"/>
  <c r="F18" i="2" s="1"/>
  <c r="H19" i="1"/>
  <c r="D19" i="2" s="1"/>
  <c r="F19" i="2" s="1"/>
  <c r="H20" i="1"/>
  <c r="D20" i="2" s="1"/>
  <c r="F20" i="2" s="1"/>
  <c r="H21" i="1"/>
  <c r="D21" i="2" s="1"/>
  <c r="F21" i="2" s="1"/>
  <c r="H23" i="1"/>
  <c r="D23" i="2" s="1"/>
  <c r="F23" i="2" s="1"/>
  <c r="H24" i="1"/>
  <c r="D24" i="2" s="1"/>
  <c r="F24" i="2" s="1"/>
  <c r="H25" i="1"/>
  <c r="D25" i="2" s="1"/>
  <c r="F25" i="2" s="1"/>
  <c r="H26" i="1"/>
  <c r="D26" i="2" s="1"/>
  <c r="F26" i="2" s="1"/>
  <c r="H27" i="1"/>
  <c r="D27" i="2" s="1"/>
  <c r="F27" i="2" s="1"/>
  <c r="H28" i="1"/>
  <c r="D28" i="2" s="1"/>
  <c r="F28" i="2" s="1"/>
  <c r="H29" i="1"/>
  <c r="D29" i="2" s="1"/>
  <c r="F29" i="2" s="1"/>
  <c r="H30" i="1"/>
  <c r="D30" i="2" s="1"/>
  <c r="F30" i="2" s="1"/>
  <c r="H34" i="1"/>
  <c r="D34" i="2" s="1"/>
  <c r="F34" i="2" s="1"/>
  <c r="H35" i="1"/>
  <c r="D35" i="2" s="1"/>
  <c r="F35" i="2" s="1"/>
  <c r="H36" i="1"/>
  <c r="D36" i="2" s="1"/>
  <c r="F36" i="2" s="1"/>
  <c r="H37" i="1"/>
  <c r="D37" i="2" s="1"/>
  <c r="F37" i="2" s="1"/>
  <c r="H38" i="1"/>
  <c r="D38" i="2" s="1"/>
  <c r="F38" i="2" s="1"/>
  <c r="H10" i="1" l="1"/>
  <c r="D10" i="2" s="1"/>
  <c r="F10" i="2" s="1"/>
  <c r="H9" i="1"/>
  <c r="D9" i="2" s="1"/>
  <c r="F9" i="2" s="1"/>
  <c r="F41" i="2" s="1"/>
</calcChain>
</file>

<file path=xl/sharedStrings.xml><?xml version="1.0" encoding="utf-8"?>
<sst xmlns="http://schemas.openxmlformats.org/spreadsheetml/2006/main" count="218" uniqueCount="83">
  <si>
    <t>Référence BPU</t>
  </si>
  <si>
    <t>Objet</t>
  </si>
  <si>
    <t>TVA</t>
  </si>
  <si>
    <t>Demandeur</t>
  </si>
  <si>
    <t>CHU</t>
  </si>
  <si>
    <t>Prix TTC</t>
  </si>
  <si>
    <t>Bordereau des Prix Unitaires</t>
  </si>
  <si>
    <t>Travaux d'impression et fourniture d'imprimés</t>
  </si>
  <si>
    <t>Référence commerciale du prestataire</t>
  </si>
  <si>
    <t>Lot 3 - Documents autocopiants</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</si>
  <si>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</si>
  <si>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</si>
  <si>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</si>
  <si>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</si>
  <si>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</si>
  <si>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</si>
  <si>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</si>
  <si>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</si>
  <si>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</si>
  <si>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</si>
  <si>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</si>
  <si>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</si>
  <si>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</si>
  <si>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</si>
  <si>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</si>
  <si>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</si>
  <si>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</si>
  <si>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</si>
  <si>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</si>
  <si>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</si>
  <si>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</si>
  <si>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</si>
  <si>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</si>
  <si>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</si>
  <si>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Couverture rose 250g
Impression recto bleu pantone
50 x 2 feuillets (CB blanc, CF blanc)
Double numérotation</t>
  </si>
  <si>
    <t xml:space="preserve">Couverture rose 250g
Impression recto noire
50 x 2 feuillets (CB blanc,  CF rose)
Impression recto noire </t>
  </si>
  <si>
    <t>Unité</t>
  </si>
  <si>
    <t>Couverture rose 250g
Impression recto bleu pantone
50 x 3 feuillets (CB, CFB et CF Blancs)
Double numérotation</t>
  </si>
  <si>
    <t>Couverture bleue 250g
Impression recto noire
50 x 3 feuillets (CB blanc, CFB jaune et CF vert)
Double numérotation</t>
  </si>
  <si>
    <t>Couverture blanche 250g
Impression recto noire
25 x 4 feuillets (CB blanc, CFB jaune, CFB rose et CF bleu)</t>
  </si>
  <si>
    <t>Couverture jaune 250g
Impression recto noire
50 x 2 feuillets (CB blanc,  CF Blanc)</t>
  </si>
  <si>
    <t>Couverture jaune 250g
Impression recto noire
25 x 3 feuillets (CB, CFB et CF BlancS)</t>
  </si>
  <si>
    <t>Liasse A3</t>
  </si>
  <si>
    <t>100 x 2 feuillets (CB blanc 80gr, CF blanc 173gr)
Impressions Recto Noire 1ère feuille R/V noire 2ème feuille</t>
  </si>
  <si>
    <t>100 x 3 feuillets (CB, CFB et CF blanc)
Impression Recto Noire</t>
  </si>
  <si>
    <t>100 x 3 feuillets (CB rose (format 21*10 cm), CFB rose et CF blanc)
Impression Recto Noire</t>
  </si>
  <si>
    <t>100 x 4 feuillets (CB, CFB x 2 et CF blancs)
Impression Recto Noire</t>
  </si>
  <si>
    <t>100 x 3 feuillets (CB, CFB et CF blancs)
Impression Recto noire</t>
  </si>
  <si>
    <t>100 x 2 feuillets (CB et CF blanc)
Impression Recto Noire</t>
  </si>
  <si>
    <t>100 x 2 feuillets (CB et CF blanc)
Impression Recto Noire
Perforation sur les 2 feuilles</t>
  </si>
  <si>
    <t>Liasse A4</t>
  </si>
  <si>
    <t>100 x 3 feuillets (CB, CFB et CF blanc)
Impression Recto Recto noire</t>
  </si>
  <si>
    <t>100 x 3 feuillets (CB blanc, CFB jaune et CF vert)
Impression Recto noire</t>
  </si>
  <si>
    <t>100 x 3 feuillets (CB blanc, CFB vert et CF rose)
Impression Recto noire</t>
  </si>
  <si>
    <t>100 x 3 feuillets (CB blanc, CFB rose et CF vert)
Impression Recto/Verso noire</t>
  </si>
  <si>
    <t>100 x 4 feuillets (CB vert,CFB rose, CFB jaune et CF blanc)
Impression Recto Noire 3 feuillets + R/V noire 1 feuillet</t>
  </si>
  <si>
    <t>Liasse A5</t>
  </si>
  <si>
    <t>100 x 2 feuillets (CB et CFB blanc)
Impression Recto Bleu Noire</t>
  </si>
  <si>
    <t>100 x 3 feuillets (CB, CFB et CF blanc)
Impression Recto Bleu Pantone</t>
  </si>
  <si>
    <t>100 x 3 feuillets (CB blanc, CFB jaune et CF vert)
Impression Recto noire
Encollé Grand côté en haut</t>
  </si>
  <si>
    <t>100 x 3 feuillets (CB blanc, CFB et CF couleur)
Impression Recto noire</t>
  </si>
  <si>
    <t>Carnet A4</t>
  </si>
  <si>
    <t>Carnet A5</t>
  </si>
  <si>
    <t>Prix HT</t>
  </si>
  <si>
    <t>Détail quantitatif estimatif</t>
  </si>
  <si>
    <t xml:space="preserve">Le candidat ne complète pas cet onglet. En effet, un système de renvois de cellules est établi depuis l'onglet BPU.	</t>
  </si>
  <si>
    <t>Quantité estimative annuelle</t>
  </si>
  <si>
    <t>Montant total TTC</t>
  </si>
  <si>
    <t>TOTAL GENERAL DQE</t>
  </si>
  <si>
    <t>CHL</t>
  </si>
  <si>
    <t>Couverture jaune 250g
Impression recto noire
25 x 3 feuillets (CB, CFB et CF Blancs OU 1er feuillet blanc, 2ème feuillet jaune, 3ème feuillet rose)</t>
  </si>
  <si>
    <t>100 x 2 feuillets avec 1ère page format A5 duplicopiant, 2ème page A4 
Impression recto noire</t>
  </si>
  <si>
    <t>100 x 2 feuillets A4 duplicopiant avec 1ère page blanche et 2ème page rose
Impression recto noire</t>
  </si>
  <si>
    <t>CHU
CHL</t>
  </si>
  <si>
    <t>3-25</t>
  </si>
  <si>
    <t>100 x 3 feuillets A5 duplicopiant avec 1ère page blanche, 2ème page jaune et 3ème page rose
Impression Recto noire</t>
  </si>
  <si>
    <t>Base de tarification</t>
  </si>
  <si>
    <t>3-26</t>
  </si>
  <si>
    <t>3-27</t>
  </si>
  <si>
    <t>Documents autocopiants</t>
  </si>
  <si>
    <t xml:space="preserve">Le candidat indique ci-contre la remise sur tarif public qu'il propose pour les éventuelles commandes hors BPU, sur catalogue --&gt; </t>
  </si>
  <si>
    <t>Unité de commande</t>
  </si>
  <si>
    <r>
      <t xml:space="preserve">Seules les colonnes F, G et I doivent être renseignées. Le prix HT attendu est celui pour la base de tarification indiquée en colonne D, compte tenu de l'unité de commande indiquée en colonne E. Par exemple, pour la réf. 3-1, le prix HT attendu en colonne F est celui d'un exemplaire de 50 x 2 feuillets, compte tenu du fait que pour chaque commande de cette référence, la commande portera </t>
    </r>
    <r>
      <rPr>
        <b/>
        <sz val="11"/>
        <color rgb="FFFF0000"/>
        <rFont val="Calibri"/>
        <family val="2"/>
        <scheme val="minor"/>
      </rPr>
      <t>a minima</t>
    </r>
    <r>
      <rPr>
        <sz val="11"/>
        <color rgb="FFFF0000"/>
        <rFont val="Calibri"/>
        <family val="2"/>
        <scheme val="minor"/>
      </rPr>
      <t xml:space="preserve"> sur 10 exemplaires. 
ATTENTION : LES QUANTITES ESTIMATIVES ANNUELLES SONT INDIQEES DANS L'ONGLET DQE. AINSI, LES CANDIDATS SONT INVITES A CONSULTER ET TENIR COMPTE DE CES QUANTITES ESTIMATIVES ANNUELLES POUR LA FIXATION DE LEURS PRIX. PAR EXEMPLE, POUR LA REFERENCE 3-1, LA CONSOMMATION ANNUELLE ESTIMATIVE EST DE 1 380 UNITES COMMANDEES A MINIMA PAR BLOC DE 10
Il est interdit d'ajouter, de supprimer ou de modifier des lignes ou des colonnes 
Le soumissionnaire est responsable de l'exactitude des informations saisies.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</si>
</sst>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8"/>
      <name val="Calibri"/>
      <family val="2"/>
      <scheme val="minor"/>
    </font>
    <font>
      <sz val="11"/>
      <color rgb="FFFF0000"/>
      <name val="Calibri"/>
      <family val="2"/>
      <scheme val="minor"/>
    </font>
    <font>
      <b/>
      <sz val="16"/>
      <color rgb="FFFF0000"/>
      <name val="Calibri"/>
      <family val="2"/>
      <scheme val="minor"/>
    </font>
    <font>
      <b/>
      <sz val="12"/>
      <color theme="1"/>
      <name val="Calibri"/>
      <family val="2"/>
      <scheme val="minor"/>
    </font>
    <font>
      <b/>
      <sz val="11"/>
      <color rgb="FFFF0000"/>
      <name val="Calibri"/>
      <family val="2"/>
      <scheme val="minor"/>
    </font>
  </fonts>
  <fills count="5">
    <fill>
      <patternFill patternType="none"/>
    </fill>
    <fill>
      <patternFill patternType="gray125"/>
    </fill>
    <fill>
      <patternFill patternType="solid">
        <fgColor rgb="FF00AB8E"/>
        <bgColor indexed="64"/>
      </patternFill>
    </fill>
    <fill>
      <patternFill patternType="solid">
        <fgColor rgb="FFCCFFCC"/>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36">
    <xf numFmtId="0" fontId="0" fillId="0" borderId="0" xfId="0"/>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164" fontId="0" fillId="0" borderId="0" xfId="0" applyNumberFormat="1" applyAlignment="1">
      <alignment horizontal="center" vertical="center" wrapText="1"/>
    </xf>
    <xf numFmtId="164" fontId="0" fillId="0" borderId="0" xfId="0" applyNumberFormat="1" applyAlignment="1">
      <alignment horizontal="left" vertical="center"/>
    </xf>
    <xf numFmtId="9" fontId="0" fillId="0" borderId="0" xfId="1" applyFont="1" applyAlignment="1">
      <alignment horizontal="center" vertical="center" wrapText="1"/>
    </xf>
    <xf numFmtId="9" fontId="0" fillId="0" borderId="0" xfId="1" applyFont="1" applyAlignment="1">
      <alignment horizontal="left" vertical="center"/>
    </xf>
    <xf numFmtId="0" fontId="2" fillId="2" borderId="1" xfId="0" applyFont="1" applyFill="1" applyBorder="1" applyAlignment="1">
      <alignment horizontal="center" vertical="center" wrapText="1"/>
    </xf>
    <xf numFmtId="0" fontId="3" fillId="0" borderId="0" xfId="0" applyFont="1" applyAlignment="1">
      <alignment horizontal="left" vertical="center"/>
    </xf>
    <xf numFmtId="0" fontId="2" fillId="2" borderId="2" xfId="0" applyFont="1" applyFill="1" applyBorder="1" applyAlignment="1">
      <alignment horizontal="center" vertical="center" wrapText="1"/>
    </xf>
    <xf numFmtId="0" fontId="0" fillId="0" borderId="1" xfId="0" applyFont="1" applyBorder="1" applyAlignment="1">
      <alignment horizontal="center" vertical="center" wrapText="1"/>
    </xf>
    <xf numFmtId="164" fontId="0" fillId="0" borderId="1" xfId="0" applyNumberFormat="1" applyFont="1" applyBorder="1" applyAlignment="1">
      <alignment horizontal="center" vertical="center" wrapText="1"/>
    </xf>
    <xf numFmtId="9" fontId="1" fillId="0" borderId="1" xfId="1" applyFont="1" applyBorder="1" applyAlignment="1">
      <alignment horizontal="center" vertical="center" wrapText="1"/>
    </xf>
    <xf numFmtId="0" fontId="0" fillId="0" borderId="0" xfId="0" applyFill="1" applyBorder="1" applyAlignment="1">
      <alignment horizontal="left" vertical="center"/>
    </xf>
    <xf numFmtId="16" fontId="0" fillId="0" borderId="1" xfId="0" quotePrefix="1"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Fill="1" applyBorder="1" applyAlignment="1">
      <alignment horizontal="center" vertical="center"/>
    </xf>
    <xf numFmtId="164" fontId="0" fillId="0" borderId="0" xfId="0" applyNumberFormat="1" applyFont="1" applyBorder="1" applyAlignment="1">
      <alignment horizontal="center" vertical="center" wrapText="1"/>
    </xf>
    <xf numFmtId="0" fontId="0" fillId="0" borderId="0" xfId="0" applyBorder="1" applyAlignment="1">
      <alignment horizontal="left" vertical="center"/>
    </xf>
    <xf numFmtId="0" fontId="2" fillId="3" borderId="1"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1" xfId="0" applyFill="1" applyBorder="1" applyAlignment="1">
      <alignment horizontal="center" vertical="center"/>
    </xf>
    <xf numFmtId="164" fontId="0" fillId="3" borderId="1"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9" fontId="1" fillId="3" borderId="1" xfId="1" applyFont="1" applyFill="1" applyBorder="1" applyAlignment="1">
      <alignment horizontal="center" vertical="center" wrapText="1"/>
    </xf>
    <xf numFmtId="3" fontId="0" fillId="0" borderId="1" xfId="0" applyNumberFormat="1" applyFill="1" applyBorder="1" applyAlignment="1">
      <alignment horizontal="center" vertical="center"/>
    </xf>
    <xf numFmtId="164" fontId="6" fillId="0" borderId="0" xfId="0" applyNumberFormat="1" applyFont="1" applyBorder="1" applyAlignment="1">
      <alignment horizontal="center" vertical="center" wrapText="1"/>
    </xf>
    <xf numFmtId="0" fontId="7" fillId="0" borderId="1" xfId="0" applyFont="1" applyBorder="1" applyAlignment="1">
      <alignment horizontal="center" vertical="center" wrapText="1"/>
    </xf>
    <xf numFmtId="9" fontId="2" fillId="0" borderId="1" xfId="1" applyFont="1" applyBorder="1" applyAlignment="1">
      <alignment horizontal="center" vertical="center" wrapText="1"/>
    </xf>
    <xf numFmtId="0" fontId="0" fillId="4" borderId="1" xfId="0" applyFill="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center" vertical="center" wrapText="1"/>
    </xf>
  </cellXfs>
  <cellStyles count="2">
    <cellStyle name="Normal" xfId="0" builtinId="0"/>
    <cellStyle name="Pourcentage" xfId="1" builtinId="5"/>
  </cellStyles>
  <dxfs count="0"/>
  <tableStyles count="0" defaultTableStyle="TableStyleMedium2" defaultPivotStyle="PivotStyleLight16"/>
  <colors>
    <mruColors>
      <color rgb="FFCCFFCC"/>
      <color rgb="FF00AB8E"/>
      <color rgb="FF006071"/>
      <color rgb="FF004A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4916208</xdr:colOff>
      <xdr:row>0</xdr:row>
      <xdr:rowOff>115233</xdr:rowOff>
    </xdr:from>
    <xdr:to>
      <xdr:col>3</xdr:col>
      <xdr:colOff>123302</xdr:colOff>
      <xdr:row>3</xdr:row>
      <xdr:rowOff>21514</xdr:rowOff>
    </xdr:to>
    <xdr:pic>
      <xdr:nvPicPr>
        <xdr:cNvPr id="2" name="Image 1">
          <a:extLst>
            <a:ext uri="{FF2B5EF4-FFF2-40B4-BE49-F238E27FC236}">
              <a16:creationId xmlns:a16="http://schemas.microsoft.com/office/drawing/2014/main" id="{D848B011-6EB9-4A51-8939-9A7394BAA39C}"/>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6776384" y="115233"/>
          <a:ext cx="1751330" cy="713105"/>
        </a:xfrm>
        <a:prstGeom prst="rect">
          <a:avLst/>
        </a:prstGeom>
      </xdr:spPr>
    </xdr:pic>
    <xdr:clientData/>
  </xdr:twoCellAnchor>
  <xdr:twoCellAnchor editAs="oneCell">
    <xdr:from>
      <xdr:col>3</xdr:col>
      <xdr:colOff>697940</xdr:colOff>
      <xdr:row>0</xdr:row>
      <xdr:rowOff>153707</xdr:rowOff>
    </xdr:from>
    <xdr:to>
      <xdr:col>4</xdr:col>
      <xdr:colOff>580727</xdr:colOff>
      <xdr:row>3</xdr:row>
      <xdr:rowOff>66338</xdr:rowOff>
    </xdr:to>
    <xdr:pic>
      <xdr:nvPicPr>
        <xdr:cNvPr id="3" name="Image 2" descr="\\postes.chu-toulouse.fr\users$\trouillas.jy\Bureau\LOGO GHT-® GHT CMJN H.jpg">
          <a:extLst>
            <a:ext uri="{FF2B5EF4-FFF2-40B4-BE49-F238E27FC236}">
              <a16:creationId xmlns:a16="http://schemas.microsoft.com/office/drawing/2014/main" id="{E7102F1A-5FE2-41C3-8B00-7CC4F6D4239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02352" y="153707"/>
          <a:ext cx="1267460" cy="7194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4916208</xdr:colOff>
      <xdr:row>0</xdr:row>
      <xdr:rowOff>115233</xdr:rowOff>
    </xdr:from>
    <xdr:to>
      <xdr:col>3</xdr:col>
      <xdr:colOff>121397</xdr:colOff>
      <xdr:row>3</xdr:row>
      <xdr:rowOff>25324</xdr:rowOff>
    </xdr:to>
    <xdr:pic>
      <xdr:nvPicPr>
        <xdr:cNvPr id="2" name="Image 1">
          <a:extLst>
            <a:ext uri="{FF2B5EF4-FFF2-40B4-BE49-F238E27FC236}">
              <a16:creationId xmlns:a16="http://schemas.microsoft.com/office/drawing/2014/main" id="{6FF197BA-6584-48F8-A12B-B66404614D7E}"/>
            </a:ext>
          </a:extLst>
        </xdr:cNvPr>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6783108" y="115233"/>
          <a:ext cx="1753944" cy="706381"/>
        </a:xfrm>
        <a:prstGeom prst="rect">
          <a:avLst/>
        </a:prstGeom>
      </xdr:spPr>
    </xdr:pic>
    <xdr:clientData/>
  </xdr:twoCellAnchor>
  <xdr:twoCellAnchor editAs="oneCell">
    <xdr:from>
      <xdr:col>3</xdr:col>
      <xdr:colOff>0</xdr:colOff>
      <xdr:row>0</xdr:row>
      <xdr:rowOff>153707</xdr:rowOff>
    </xdr:from>
    <xdr:to>
      <xdr:col>4</xdr:col>
      <xdr:colOff>466763</xdr:colOff>
      <xdr:row>3</xdr:row>
      <xdr:rowOff>68243</xdr:rowOff>
    </xdr:to>
    <xdr:pic>
      <xdr:nvPicPr>
        <xdr:cNvPr id="3" name="Image 2" descr="\\postes.chu-toulouse.fr\users$\trouillas.jy\Bureau\LOGO GHT-® GHT CMJN H.jpg">
          <a:extLst>
            <a:ext uri="{FF2B5EF4-FFF2-40B4-BE49-F238E27FC236}">
              <a16:creationId xmlns:a16="http://schemas.microsoft.com/office/drawing/2014/main" id="{75570A81-C158-43E4-83F8-7A6701AAEEE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05340" y="153707"/>
          <a:ext cx="1270262" cy="715906"/>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C785CB-5D8A-4704-BE7F-2D15DEEFBABF}">
  <dimension ref="A1:I51"/>
  <sheetViews>
    <sheetView tabSelected="1" zoomScaleNormal="100" workbookViewId="0">
      <selection activeCell="C10" sqref="C10"/>
    </sheetView>
  </sheetViews>
  <sheetFormatPr baseColWidth="10" defaultColWidth="11.453125" defaultRowHeight="14.5" x14ac:dyDescent="0.35"/>
  <cols>
    <col min="1" max="1" width="11.453125" style="2"/>
    <col min="2" max="2" width="15.1796875" style="2" customWidth="1"/>
    <col min="3" max="3" width="93.54296875" style="2" customWidth="1"/>
    <col min="4" max="4" width="19.81640625" style="2" customWidth="1"/>
    <col min="5" max="5" width="18.54296875" style="2" customWidth="1"/>
    <col min="6" max="6" width="20.54296875" style="5" customWidth="1"/>
    <col min="7" max="7" width="11.453125" style="7"/>
    <col min="8" max="8" width="11.453125" style="2"/>
    <col min="9" max="9" width="22.81640625" style="2" customWidth="1"/>
    <col min="10" max="16384" width="11.453125" style="2"/>
  </cols>
  <sheetData>
    <row r="1" spans="1:9" ht="21" x14ac:dyDescent="0.35">
      <c r="A1" s="9" t="s">
        <v>7</v>
      </c>
    </row>
    <row r="2" spans="1:9" ht="21" x14ac:dyDescent="0.35">
      <c r="A2" s="9" t="s">
        <v>79</v>
      </c>
    </row>
    <row r="3" spans="1:9" ht="21" x14ac:dyDescent="0.35">
      <c r="A3" s="9" t="s">
        <v>6</v>
      </c>
    </row>
    <row r="5" spans="1:9" ht="90" customHeight="1" x14ac:dyDescent="0.35">
      <c r="A5" s="34" t="s">
        <v>82</v>
      </c>
      <c r="B5" s="34"/>
      <c r="C5" s="34"/>
      <c r="D5" s="34"/>
      <c r="E5" s="34"/>
      <c r="F5" s="34"/>
      <c r="G5" s="34"/>
      <c r="H5" s="34"/>
      <c r="I5" s="34"/>
    </row>
    <row r="7" spans="1:9" ht="29" x14ac:dyDescent="0.35">
      <c r="A7" s="10" t="s">
        <v>3</v>
      </c>
      <c r="B7" s="10" t="s">
        <v>0</v>
      </c>
      <c r="C7" s="10" t="s">
        <v>1</v>
      </c>
      <c r="D7" s="10" t="s">
        <v>76</v>
      </c>
      <c r="E7" s="10" t="s">
        <v>81</v>
      </c>
      <c r="F7" s="10" t="s">
        <v>63</v>
      </c>
      <c r="G7" s="10" t="s">
        <v>2</v>
      </c>
      <c r="H7" s="10" t="s">
        <v>5</v>
      </c>
      <c r="I7" s="8" t="s">
        <v>8</v>
      </c>
    </row>
    <row r="8" spans="1:9" x14ac:dyDescent="0.35">
      <c r="A8" s="16"/>
      <c r="B8" s="16"/>
      <c r="C8" s="22" t="s">
        <v>61</v>
      </c>
      <c r="D8" s="27"/>
      <c r="E8" s="27"/>
      <c r="F8" s="27"/>
      <c r="G8" s="27"/>
      <c r="H8" s="27"/>
      <c r="I8" s="23"/>
    </row>
    <row r="9" spans="1:9" s="14" customFormat="1" ht="58" x14ac:dyDescent="0.35">
      <c r="A9" s="11" t="s">
        <v>4</v>
      </c>
      <c r="B9" s="15" t="s">
        <v>10</v>
      </c>
      <c r="C9" s="18" t="s">
        <v>34</v>
      </c>
      <c r="D9" s="11" t="s">
        <v>36</v>
      </c>
      <c r="E9" s="11">
        <v>10</v>
      </c>
      <c r="F9" s="12"/>
      <c r="G9" s="13"/>
      <c r="H9" s="12">
        <f>F9*(1+G9)</f>
        <v>0</v>
      </c>
      <c r="I9" s="11"/>
    </row>
    <row r="10" spans="1:9" s="14" customFormat="1" ht="58" x14ac:dyDescent="0.35">
      <c r="A10" s="11" t="s">
        <v>4</v>
      </c>
      <c r="B10" s="15" t="s">
        <v>11</v>
      </c>
      <c r="C10" s="18" t="s">
        <v>35</v>
      </c>
      <c r="D10" s="11" t="s">
        <v>36</v>
      </c>
      <c r="E10" s="11">
        <v>10</v>
      </c>
      <c r="F10" s="12"/>
      <c r="G10" s="13"/>
      <c r="H10" s="12">
        <f>F10*(1+G10)</f>
        <v>0</v>
      </c>
      <c r="I10" s="11"/>
    </row>
    <row r="11" spans="1:9" s="14" customFormat="1" ht="58" x14ac:dyDescent="0.35">
      <c r="A11" s="11" t="s">
        <v>4</v>
      </c>
      <c r="B11" s="15" t="s">
        <v>12</v>
      </c>
      <c r="C11" s="18" t="s">
        <v>37</v>
      </c>
      <c r="D11" s="11" t="s">
        <v>36</v>
      </c>
      <c r="E11" s="11">
        <v>10</v>
      </c>
      <c r="F11" s="12"/>
      <c r="G11" s="13"/>
      <c r="H11" s="12">
        <f t="shared" ref="H11:H38" si="0">F11*(1+G11)</f>
        <v>0</v>
      </c>
      <c r="I11" s="11"/>
    </row>
    <row r="12" spans="1:9" s="14" customFormat="1" ht="58" x14ac:dyDescent="0.35">
      <c r="A12" s="11" t="s">
        <v>4</v>
      </c>
      <c r="B12" s="15" t="s">
        <v>13</v>
      </c>
      <c r="C12" s="33" t="s">
        <v>38</v>
      </c>
      <c r="D12" s="11" t="s">
        <v>36</v>
      </c>
      <c r="E12" s="11">
        <v>10</v>
      </c>
      <c r="F12" s="12"/>
      <c r="G12" s="13"/>
      <c r="H12" s="12">
        <f t="shared" si="0"/>
        <v>0</v>
      </c>
      <c r="I12" s="11"/>
    </row>
    <row r="13" spans="1:9" s="14" customFormat="1" ht="43.5" x14ac:dyDescent="0.35">
      <c r="A13" s="11" t="s">
        <v>4</v>
      </c>
      <c r="B13" s="15" t="s">
        <v>14</v>
      </c>
      <c r="C13" s="18" t="s">
        <v>39</v>
      </c>
      <c r="D13" s="11" t="s">
        <v>36</v>
      </c>
      <c r="E13" s="11">
        <v>10</v>
      </c>
      <c r="F13" s="12"/>
      <c r="G13" s="13"/>
      <c r="H13" s="12">
        <f t="shared" si="0"/>
        <v>0</v>
      </c>
      <c r="I13" s="11"/>
    </row>
    <row r="14" spans="1:9" s="14" customFormat="1" x14ac:dyDescent="0.35">
      <c r="A14" s="11"/>
      <c r="B14" s="15"/>
      <c r="C14" s="22" t="s">
        <v>62</v>
      </c>
      <c r="D14" s="24"/>
      <c r="E14" s="24"/>
      <c r="F14" s="26"/>
      <c r="G14" s="28"/>
      <c r="H14" s="26"/>
      <c r="I14" s="24"/>
    </row>
    <row r="15" spans="1:9" s="14" customFormat="1" ht="43.5" x14ac:dyDescent="0.35">
      <c r="A15" s="11" t="s">
        <v>4</v>
      </c>
      <c r="B15" s="15" t="s">
        <v>15</v>
      </c>
      <c r="C15" s="18" t="s">
        <v>40</v>
      </c>
      <c r="D15" s="11" t="s">
        <v>36</v>
      </c>
      <c r="E15" s="11">
        <v>4</v>
      </c>
      <c r="F15" s="12"/>
      <c r="G15" s="13"/>
      <c r="H15" s="12">
        <f t="shared" si="0"/>
        <v>0</v>
      </c>
      <c r="I15" s="11"/>
    </row>
    <row r="16" spans="1:9" s="14" customFormat="1" ht="43.5" x14ac:dyDescent="0.35">
      <c r="A16" s="11" t="s">
        <v>4</v>
      </c>
      <c r="B16" s="15" t="s">
        <v>16</v>
      </c>
      <c r="C16" s="33" t="s">
        <v>70</v>
      </c>
      <c r="D16" s="11" t="s">
        <v>36</v>
      </c>
      <c r="E16" s="11">
        <v>4</v>
      </c>
      <c r="F16" s="12"/>
      <c r="G16" s="13"/>
      <c r="H16" s="12">
        <f t="shared" si="0"/>
        <v>0</v>
      </c>
      <c r="I16" s="11"/>
    </row>
    <row r="17" spans="1:9" s="14" customFormat="1" x14ac:dyDescent="0.35">
      <c r="A17" s="11"/>
      <c r="B17" s="15"/>
      <c r="C17" s="22" t="s">
        <v>42</v>
      </c>
      <c r="D17" s="24"/>
      <c r="E17" s="24"/>
      <c r="F17" s="26"/>
      <c r="G17" s="28"/>
      <c r="H17" s="26"/>
      <c r="I17" s="24"/>
    </row>
    <row r="18" spans="1:9" s="14" customFormat="1" ht="29" x14ac:dyDescent="0.35">
      <c r="A18" s="11" t="s">
        <v>4</v>
      </c>
      <c r="B18" s="15" t="s">
        <v>17</v>
      </c>
      <c r="C18" s="18" t="s">
        <v>43</v>
      </c>
      <c r="D18" s="11" t="s">
        <v>36</v>
      </c>
      <c r="E18" s="11">
        <v>1</v>
      </c>
      <c r="F18" s="12"/>
      <c r="G18" s="13"/>
      <c r="H18" s="12">
        <f t="shared" si="0"/>
        <v>0</v>
      </c>
      <c r="I18" s="11"/>
    </row>
    <row r="19" spans="1:9" s="14" customFormat="1" ht="29" x14ac:dyDescent="0.35">
      <c r="A19" s="11" t="s">
        <v>4</v>
      </c>
      <c r="B19" s="15" t="s">
        <v>18</v>
      </c>
      <c r="C19" s="18" t="s">
        <v>44</v>
      </c>
      <c r="D19" s="11" t="s">
        <v>36</v>
      </c>
      <c r="E19" s="11">
        <v>1</v>
      </c>
      <c r="F19" s="12"/>
      <c r="G19" s="13"/>
      <c r="H19" s="12">
        <f t="shared" si="0"/>
        <v>0</v>
      </c>
      <c r="I19" s="11"/>
    </row>
    <row r="20" spans="1:9" s="14" customFormat="1" ht="29" x14ac:dyDescent="0.35">
      <c r="A20" s="11" t="s">
        <v>4</v>
      </c>
      <c r="B20" s="15" t="s">
        <v>19</v>
      </c>
      <c r="C20" s="33" t="s">
        <v>45</v>
      </c>
      <c r="D20" s="11" t="s">
        <v>36</v>
      </c>
      <c r="E20" s="11">
        <v>1</v>
      </c>
      <c r="F20" s="12"/>
      <c r="G20" s="13"/>
      <c r="H20" s="12">
        <f t="shared" si="0"/>
        <v>0</v>
      </c>
      <c r="I20" s="11"/>
    </row>
    <row r="21" spans="1:9" s="14" customFormat="1" ht="29" x14ac:dyDescent="0.35">
      <c r="A21" s="11" t="s">
        <v>4</v>
      </c>
      <c r="B21" s="15" t="s">
        <v>20</v>
      </c>
      <c r="C21" s="18" t="s">
        <v>46</v>
      </c>
      <c r="D21" s="11" t="s">
        <v>36</v>
      </c>
      <c r="E21" s="11">
        <v>1</v>
      </c>
      <c r="F21" s="12"/>
      <c r="G21" s="13"/>
      <c r="H21" s="12">
        <f t="shared" si="0"/>
        <v>0</v>
      </c>
      <c r="I21" s="11"/>
    </row>
    <row r="22" spans="1:9" s="14" customFormat="1" x14ac:dyDescent="0.35">
      <c r="A22" s="11"/>
      <c r="B22" s="15"/>
      <c r="C22" s="22" t="s">
        <v>50</v>
      </c>
      <c r="D22" s="24"/>
      <c r="E22" s="24"/>
      <c r="F22" s="26"/>
      <c r="G22" s="28"/>
      <c r="H22" s="26"/>
      <c r="I22" s="24"/>
    </row>
    <row r="23" spans="1:9" s="14" customFormat="1" ht="29" x14ac:dyDescent="0.35">
      <c r="A23" s="11" t="s">
        <v>73</v>
      </c>
      <c r="B23" s="15" t="s">
        <v>21</v>
      </c>
      <c r="C23" s="18" t="s">
        <v>48</v>
      </c>
      <c r="D23" s="11" t="s">
        <v>36</v>
      </c>
      <c r="E23" s="11">
        <v>2</v>
      </c>
      <c r="F23" s="12"/>
      <c r="G23" s="13"/>
      <c r="H23" s="12">
        <f t="shared" si="0"/>
        <v>0</v>
      </c>
      <c r="I23" s="11"/>
    </row>
    <row r="24" spans="1:9" s="14" customFormat="1" ht="43.5" x14ac:dyDescent="0.35">
      <c r="A24" s="11" t="s">
        <v>4</v>
      </c>
      <c r="B24" s="15" t="s">
        <v>22</v>
      </c>
      <c r="C24" s="18" t="s">
        <v>49</v>
      </c>
      <c r="D24" s="11" t="s">
        <v>36</v>
      </c>
      <c r="E24" s="11">
        <v>2</v>
      </c>
      <c r="F24" s="12"/>
      <c r="G24" s="13"/>
      <c r="H24" s="12">
        <f t="shared" si="0"/>
        <v>0</v>
      </c>
      <c r="I24" s="11"/>
    </row>
    <row r="25" spans="1:9" s="14" customFormat="1" ht="29" x14ac:dyDescent="0.35">
      <c r="A25" s="11" t="s">
        <v>4</v>
      </c>
      <c r="B25" s="15" t="s">
        <v>23</v>
      </c>
      <c r="C25" s="18" t="s">
        <v>47</v>
      </c>
      <c r="D25" s="11" t="s">
        <v>36</v>
      </c>
      <c r="E25" s="11">
        <v>2</v>
      </c>
      <c r="F25" s="12"/>
      <c r="G25" s="13"/>
      <c r="H25" s="12">
        <f t="shared" si="0"/>
        <v>0</v>
      </c>
      <c r="I25" s="11"/>
    </row>
    <row r="26" spans="1:9" s="14" customFormat="1" ht="29" x14ac:dyDescent="0.35">
      <c r="A26" s="11" t="s">
        <v>4</v>
      </c>
      <c r="B26" s="15" t="s">
        <v>24</v>
      </c>
      <c r="C26" s="18" t="s">
        <v>51</v>
      </c>
      <c r="D26" s="11" t="s">
        <v>36</v>
      </c>
      <c r="E26" s="11">
        <v>2</v>
      </c>
      <c r="F26" s="12"/>
      <c r="G26" s="13"/>
      <c r="H26" s="12">
        <f t="shared" si="0"/>
        <v>0</v>
      </c>
      <c r="I26" s="11"/>
    </row>
    <row r="27" spans="1:9" s="14" customFormat="1" ht="29" x14ac:dyDescent="0.35">
      <c r="A27" s="11" t="s">
        <v>4</v>
      </c>
      <c r="B27" s="15" t="s">
        <v>25</v>
      </c>
      <c r="C27" s="18" t="s">
        <v>52</v>
      </c>
      <c r="D27" s="11" t="s">
        <v>36</v>
      </c>
      <c r="E27" s="11">
        <v>2</v>
      </c>
      <c r="F27" s="12"/>
      <c r="G27" s="13"/>
      <c r="H27" s="12">
        <f t="shared" si="0"/>
        <v>0</v>
      </c>
      <c r="I27" s="11"/>
    </row>
    <row r="28" spans="1:9" s="14" customFormat="1" ht="29" x14ac:dyDescent="0.35">
      <c r="A28" s="11" t="s">
        <v>4</v>
      </c>
      <c r="B28" s="15" t="s">
        <v>26</v>
      </c>
      <c r="C28" s="18" t="s">
        <v>53</v>
      </c>
      <c r="D28" s="11" t="s">
        <v>36</v>
      </c>
      <c r="E28" s="11">
        <v>2</v>
      </c>
      <c r="F28" s="12"/>
      <c r="G28" s="13"/>
      <c r="H28" s="12">
        <f t="shared" si="0"/>
        <v>0</v>
      </c>
      <c r="I28" s="11"/>
    </row>
    <row r="29" spans="1:9" s="14" customFormat="1" ht="29" x14ac:dyDescent="0.35">
      <c r="A29" s="11" t="s">
        <v>4</v>
      </c>
      <c r="B29" s="15" t="s">
        <v>27</v>
      </c>
      <c r="C29" s="18" t="s">
        <v>54</v>
      </c>
      <c r="D29" s="11" t="s">
        <v>36</v>
      </c>
      <c r="E29" s="11">
        <v>2</v>
      </c>
      <c r="F29" s="12"/>
      <c r="G29" s="13"/>
      <c r="H29" s="12">
        <f t="shared" si="0"/>
        <v>0</v>
      </c>
      <c r="I29" s="11"/>
    </row>
    <row r="30" spans="1:9" s="14" customFormat="1" ht="29" x14ac:dyDescent="0.35">
      <c r="A30" s="11" t="s">
        <v>4</v>
      </c>
      <c r="B30" s="15" t="s">
        <v>28</v>
      </c>
      <c r="C30" s="33" t="s">
        <v>55</v>
      </c>
      <c r="D30" s="11" t="s">
        <v>36</v>
      </c>
      <c r="E30" s="11">
        <v>2</v>
      </c>
      <c r="F30" s="12"/>
      <c r="G30" s="13"/>
      <c r="H30" s="12">
        <f t="shared" si="0"/>
        <v>0</v>
      </c>
      <c r="I30" s="11"/>
    </row>
    <row r="31" spans="1:9" s="14" customFormat="1" ht="29" x14ac:dyDescent="0.35">
      <c r="A31" s="11" t="s">
        <v>69</v>
      </c>
      <c r="B31" s="15" t="s">
        <v>29</v>
      </c>
      <c r="C31" s="18" t="s">
        <v>71</v>
      </c>
      <c r="D31" s="11" t="s">
        <v>36</v>
      </c>
      <c r="E31" s="11">
        <v>2</v>
      </c>
      <c r="F31" s="12"/>
      <c r="G31" s="13"/>
      <c r="H31" s="12">
        <f t="shared" ref="H31:H32" si="1">F31*(1+G31)</f>
        <v>0</v>
      </c>
      <c r="I31" s="11"/>
    </row>
    <row r="32" spans="1:9" s="14" customFormat="1" ht="29" x14ac:dyDescent="0.35">
      <c r="A32" s="11" t="s">
        <v>69</v>
      </c>
      <c r="B32" s="15" t="s">
        <v>30</v>
      </c>
      <c r="C32" s="18" t="s">
        <v>72</v>
      </c>
      <c r="D32" s="11" t="s">
        <v>36</v>
      </c>
      <c r="E32" s="11">
        <v>2</v>
      </c>
      <c r="F32" s="12"/>
      <c r="G32" s="13"/>
      <c r="H32" s="12">
        <f t="shared" si="1"/>
        <v>0</v>
      </c>
      <c r="I32" s="11"/>
    </row>
    <row r="33" spans="1:9" s="14" customFormat="1" x14ac:dyDescent="0.35">
      <c r="A33" s="11"/>
      <c r="B33" s="15"/>
      <c r="C33" s="22" t="s">
        <v>56</v>
      </c>
      <c r="D33" s="24"/>
      <c r="E33" s="24"/>
      <c r="F33" s="26"/>
      <c r="G33" s="28"/>
      <c r="H33" s="26"/>
      <c r="I33" s="24"/>
    </row>
    <row r="34" spans="1:9" s="14" customFormat="1" ht="29" x14ac:dyDescent="0.35">
      <c r="A34" s="11" t="s">
        <v>4</v>
      </c>
      <c r="B34" s="15" t="s">
        <v>31</v>
      </c>
      <c r="C34" s="18" t="s">
        <v>57</v>
      </c>
      <c r="D34" s="11" t="s">
        <v>36</v>
      </c>
      <c r="E34" s="11">
        <v>4</v>
      </c>
      <c r="F34" s="12"/>
      <c r="G34" s="13"/>
      <c r="H34" s="12">
        <f t="shared" si="0"/>
        <v>0</v>
      </c>
      <c r="I34" s="11"/>
    </row>
    <row r="35" spans="1:9" s="14" customFormat="1" ht="29" x14ac:dyDescent="0.35">
      <c r="A35" s="11" t="s">
        <v>4</v>
      </c>
      <c r="B35" s="15" t="s">
        <v>32</v>
      </c>
      <c r="C35" s="18" t="s">
        <v>58</v>
      </c>
      <c r="D35" s="11" t="s">
        <v>36</v>
      </c>
      <c r="E35" s="11">
        <v>4</v>
      </c>
      <c r="F35" s="12"/>
      <c r="G35" s="13"/>
      <c r="H35" s="12">
        <f t="shared" si="0"/>
        <v>0</v>
      </c>
      <c r="I35" s="11"/>
    </row>
    <row r="36" spans="1:9" s="14" customFormat="1" ht="29" x14ac:dyDescent="0.35">
      <c r="A36" s="11" t="s">
        <v>4</v>
      </c>
      <c r="B36" s="15" t="s">
        <v>33</v>
      </c>
      <c r="C36" s="18" t="s">
        <v>52</v>
      </c>
      <c r="D36" s="11" t="s">
        <v>36</v>
      </c>
      <c r="E36" s="11">
        <v>4</v>
      </c>
      <c r="F36" s="12"/>
      <c r="G36" s="13"/>
      <c r="H36" s="12">
        <f t="shared" si="0"/>
        <v>0</v>
      </c>
      <c r="I36" s="11"/>
    </row>
    <row r="37" spans="1:9" s="14" customFormat="1" ht="43.5" x14ac:dyDescent="0.35">
      <c r="A37" s="11" t="s">
        <v>4</v>
      </c>
      <c r="B37" s="15" t="s">
        <v>74</v>
      </c>
      <c r="C37" s="33" t="s">
        <v>59</v>
      </c>
      <c r="D37" s="11" t="s">
        <v>36</v>
      </c>
      <c r="E37" s="11">
        <v>4</v>
      </c>
      <c r="F37" s="12"/>
      <c r="G37" s="13"/>
      <c r="H37" s="12">
        <f t="shared" si="0"/>
        <v>0</v>
      </c>
      <c r="I37" s="11"/>
    </row>
    <row r="38" spans="1:9" s="14" customFormat="1" ht="29" x14ac:dyDescent="0.35">
      <c r="A38" s="11" t="s">
        <v>4</v>
      </c>
      <c r="B38" s="15" t="s">
        <v>77</v>
      </c>
      <c r="C38" s="18" t="s">
        <v>60</v>
      </c>
      <c r="D38" s="11" t="s">
        <v>36</v>
      </c>
      <c r="E38" s="11">
        <v>4</v>
      </c>
      <c r="F38" s="12"/>
      <c r="G38" s="13"/>
      <c r="H38" s="12">
        <f t="shared" si="0"/>
        <v>0</v>
      </c>
      <c r="I38" s="11"/>
    </row>
    <row r="39" spans="1:9" ht="29" x14ac:dyDescent="0.35">
      <c r="A39" s="11" t="s">
        <v>69</v>
      </c>
      <c r="B39" s="15" t="s">
        <v>78</v>
      </c>
      <c r="C39" s="18" t="s">
        <v>75</v>
      </c>
      <c r="D39" s="11" t="s">
        <v>36</v>
      </c>
      <c r="E39" s="11">
        <v>4</v>
      </c>
      <c r="F39" s="12"/>
      <c r="G39" s="13"/>
      <c r="H39" s="12">
        <f t="shared" ref="H39" si="2">F39*(1+G39)</f>
        <v>0</v>
      </c>
      <c r="I39" s="11"/>
    </row>
    <row r="40" spans="1:9" ht="34" customHeight="1" x14ac:dyDescent="0.35">
      <c r="A40" s="34"/>
      <c r="B40" s="34"/>
      <c r="C40" s="34"/>
      <c r="D40" s="34"/>
      <c r="E40" s="34"/>
      <c r="F40" s="34"/>
      <c r="G40" s="34"/>
      <c r="H40" s="34"/>
      <c r="I40" s="34"/>
    </row>
    <row r="41" spans="1:9" x14ac:dyDescent="0.35">
      <c r="A41" s="1"/>
      <c r="B41" s="1"/>
      <c r="C41" s="3"/>
      <c r="D41" s="1"/>
      <c r="E41" s="1"/>
      <c r="F41" s="4"/>
      <c r="G41" s="6"/>
      <c r="H41" s="1"/>
      <c r="I41" s="1"/>
    </row>
    <row r="42" spans="1:9" ht="42.65" customHeight="1" x14ac:dyDescent="0.35">
      <c r="A42" s="1"/>
      <c r="B42" s="1"/>
      <c r="C42" s="31" t="s">
        <v>80</v>
      </c>
      <c r="D42" s="32"/>
      <c r="E42" s="1"/>
      <c r="F42" s="4"/>
      <c r="G42" s="6"/>
      <c r="H42" s="1"/>
      <c r="I42" s="1"/>
    </row>
    <row r="43" spans="1:9" x14ac:dyDescent="0.35">
      <c r="A43" s="1"/>
      <c r="B43" s="1"/>
      <c r="C43" s="3"/>
      <c r="D43" s="1"/>
      <c r="E43" s="1"/>
      <c r="F43" s="4"/>
      <c r="G43" s="6"/>
      <c r="H43" s="1"/>
      <c r="I43" s="1"/>
    </row>
    <row r="44" spans="1:9" x14ac:dyDescent="0.35">
      <c r="A44" s="1"/>
      <c r="B44" s="1"/>
      <c r="C44" s="3"/>
      <c r="D44" s="1"/>
      <c r="E44" s="1"/>
      <c r="F44" s="4"/>
      <c r="G44" s="6"/>
      <c r="H44" s="1"/>
      <c r="I44" s="1"/>
    </row>
    <row r="45" spans="1:9" x14ac:dyDescent="0.35">
      <c r="C45" s="3"/>
    </row>
    <row r="46" spans="1:9" x14ac:dyDescent="0.35">
      <c r="C46" s="3"/>
    </row>
    <row r="47" spans="1:9" x14ac:dyDescent="0.35">
      <c r="C47" s="3"/>
    </row>
    <row r="48" spans="1:9" x14ac:dyDescent="0.35">
      <c r="C48" s="3"/>
    </row>
    <row r="51" spans="3:3" x14ac:dyDescent="0.35">
      <c r="C51" s="3"/>
    </row>
  </sheetData>
  <mergeCells count="2">
    <mergeCell ref="A40:I40"/>
    <mergeCell ref="A5:I5"/>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19AB9-0ACC-4BCA-9F1B-A1F3E84A471F}">
  <dimension ref="A1:F59"/>
  <sheetViews>
    <sheetView zoomScale="85" zoomScaleNormal="85" workbookViewId="0">
      <selection activeCell="A5" sqref="A5:E5"/>
    </sheetView>
  </sheetViews>
  <sheetFormatPr baseColWidth="10" defaultColWidth="11.453125" defaultRowHeight="14.5" x14ac:dyDescent="0.35"/>
  <cols>
    <col min="1" max="1" width="11.453125" style="2"/>
    <col min="2" max="2" width="15.1796875" style="2" customWidth="1"/>
    <col min="3" max="3" width="93.54296875" style="2" customWidth="1"/>
    <col min="4" max="4" width="11.453125" style="2"/>
    <col min="5" max="5" width="22.81640625" style="2" customWidth="1"/>
    <col min="6" max="6" width="20.81640625" style="21" customWidth="1"/>
    <col min="7" max="16384" width="11.453125" style="2"/>
  </cols>
  <sheetData>
    <row r="1" spans="1:6" ht="21" x14ac:dyDescent="0.35">
      <c r="A1" s="9" t="s">
        <v>7</v>
      </c>
      <c r="F1" s="2"/>
    </row>
    <row r="2" spans="1:6" ht="21" x14ac:dyDescent="0.35">
      <c r="A2" s="9" t="s">
        <v>9</v>
      </c>
      <c r="F2" s="2"/>
    </row>
    <row r="3" spans="1:6" ht="21" x14ac:dyDescent="0.35">
      <c r="A3" s="9" t="s">
        <v>64</v>
      </c>
      <c r="F3" s="2"/>
    </row>
    <row r="4" spans="1:6" x14ac:dyDescent="0.35">
      <c r="F4" s="2"/>
    </row>
    <row r="5" spans="1:6" ht="65.150000000000006" customHeight="1" x14ac:dyDescent="0.35">
      <c r="A5" s="34" t="s">
        <v>65</v>
      </c>
      <c r="B5" s="34"/>
      <c r="C5" s="34"/>
      <c r="D5" s="34"/>
      <c r="E5" s="34"/>
      <c r="F5" s="2"/>
    </row>
    <row r="6" spans="1:6" x14ac:dyDescent="0.35">
      <c r="F6" s="2"/>
    </row>
    <row r="7" spans="1:6" ht="29" x14ac:dyDescent="0.35">
      <c r="A7" s="10" t="s">
        <v>3</v>
      </c>
      <c r="B7" s="10" t="s">
        <v>0</v>
      </c>
      <c r="C7" s="10" t="s">
        <v>1</v>
      </c>
      <c r="D7" s="10" t="s">
        <v>5</v>
      </c>
      <c r="E7" s="8" t="s">
        <v>66</v>
      </c>
      <c r="F7" s="8" t="s">
        <v>67</v>
      </c>
    </row>
    <row r="8" spans="1:6" x14ac:dyDescent="0.35">
      <c r="A8" s="17"/>
      <c r="B8" s="17"/>
      <c r="C8" s="22" t="s">
        <v>61</v>
      </c>
      <c r="D8" s="23"/>
      <c r="E8" s="23"/>
      <c r="F8" s="23"/>
    </row>
    <row r="9" spans="1:6" s="14" customFormat="1" ht="58" x14ac:dyDescent="0.35">
      <c r="A9" s="11" t="s">
        <v>4</v>
      </c>
      <c r="B9" s="15" t="s">
        <v>10</v>
      </c>
      <c r="C9" s="18" t="s">
        <v>34</v>
      </c>
      <c r="D9" s="12">
        <f>BPU!H9</f>
        <v>0</v>
      </c>
      <c r="E9" s="29">
        <v>1380</v>
      </c>
      <c r="F9" s="12">
        <f>D9*E9</f>
        <v>0</v>
      </c>
    </row>
    <row r="10" spans="1:6" s="14" customFormat="1" ht="58" x14ac:dyDescent="0.35">
      <c r="A10" s="11" t="s">
        <v>4</v>
      </c>
      <c r="B10" s="15" t="s">
        <v>11</v>
      </c>
      <c r="C10" s="18" t="s">
        <v>35</v>
      </c>
      <c r="D10" s="12">
        <f>BPU!H10</f>
        <v>0</v>
      </c>
      <c r="E10" s="19">
        <v>10</v>
      </c>
      <c r="F10" s="12">
        <f t="shared" ref="F10:F38" si="0">D10*E10</f>
        <v>0</v>
      </c>
    </row>
    <row r="11" spans="1:6" s="14" customFormat="1" ht="58" x14ac:dyDescent="0.35">
      <c r="A11" s="11" t="s">
        <v>4</v>
      </c>
      <c r="B11" s="15" t="s">
        <v>12</v>
      </c>
      <c r="C11" s="18" t="s">
        <v>37</v>
      </c>
      <c r="D11" s="12">
        <f>BPU!H11</f>
        <v>0</v>
      </c>
      <c r="E11" s="19">
        <v>150</v>
      </c>
      <c r="F11" s="12">
        <f t="shared" si="0"/>
        <v>0</v>
      </c>
    </row>
    <row r="12" spans="1:6" s="14" customFormat="1" ht="58" x14ac:dyDescent="0.35">
      <c r="A12" s="11" t="s">
        <v>4</v>
      </c>
      <c r="B12" s="15" t="s">
        <v>13</v>
      </c>
      <c r="C12" s="18" t="s">
        <v>38</v>
      </c>
      <c r="D12" s="12">
        <f>BPU!H12</f>
        <v>0</v>
      </c>
      <c r="E12" s="19">
        <v>250</v>
      </c>
      <c r="F12" s="12">
        <f t="shared" si="0"/>
        <v>0</v>
      </c>
    </row>
    <row r="13" spans="1:6" s="14" customFormat="1" ht="43.5" x14ac:dyDescent="0.35">
      <c r="A13" s="11" t="s">
        <v>4</v>
      </c>
      <c r="B13" s="15" t="s">
        <v>14</v>
      </c>
      <c r="C13" s="18" t="s">
        <v>39</v>
      </c>
      <c r="D13" s="12">
        <f>BPU!H13</f>
        <v>0</v>
      </c>
      <c r="E13" s="19">
        <v>50</v>
      </c>
      <c r="F13" s="12">
        <f t="shared" si="0"/>
        <v>0</v>
      </c>
    </row>
    <row r="14" spans="1:6" s="14" customFormat="1" x14ac:dyDescent="0.35">
      <c r="A14" s="11"/>
      <c r="B14" s="15"/>
      <c r="C14" s="22" t="s">
        <v>62</v>
      </c>
      <c r="D14" s="24"/>
      <c r="E14" s="25"/>
      <c r="F14" s="26"/>
    </row>
    <row r="15" spans="1:6" s="14" customFormat="1" ht="43.5" x14ac:dyDescent="0.35">
      <c r="A15" s="11" t="s">
        <v>4</v>
      </c>
      <c r="B15" s="15" t="s">
        <v>15</v>
      </c>
      <c r="C15" s="18" t="s">
        <v>40</v>
      </c>
      <c r="D15" s="12">
        <f>BPU!H15</f>
        <v>0</v>
      </c>
      <c r="E15" s="19">
        <v>12</v>
      </c>
      <c r="F15" s="12">
        <f t="shared" si="0"/>
        <v>0</v>
      </c>
    </row>
    <row r="16" spans="1:6" s="14" customFormat="1" ht="43.5" x14ac:dyDescent="0.35">
      <c r="A16" s="11" t="s">
        <v>4</v>
      </c>
      <c r="B16" s="15" t="s">
        <v>16</v>
      </c>
      <c r="C16" s="18" t="s">
        <v>41</v>
      </c>
      <c r="D16" s="12">
        <f>BPU!H16</f>
        <v>0</v>
      </c>
      <c r="E16" s="19">
        <f>4+4</f>
        <v>8</v>
      </c>
      <c r="F16" s="12">
        <f t="shared" si="0"/>
        <v>0</v>
      </c>
    </row>
    <row r="17" spans="1:6" s="14" customFormat="1" x14ac:dyDescent="0.35">
      <c r="A17" s="11"/>
      <c r="B17" s="15"/>
      <c r="C17" s="22" t="s">
        <v>42</v>
      </c>
      <c r="D17" s="24"/>
      <c r="E17" s="25"/>
      <c r="F17" s="26"/>
    </row>
    <row r="18" spans="1:6" s="14" customFormat="1" ht="29" x14ac:dyDescent="0.35">
      <c r="A18" s="11" t="s">
        <v>4</v>
      </c>
      <c r="B18" s="15" t="s">
        <v>17</v>
      </c>
      <c r="C18" s="18" t="s">
        <v>43</v>
      </c>
      <c r="D18" s="12">
        <f>BPU!H18</f>
        <v>0</v>
      </c>
      <c r="E18" s="19">
        <v>90</v>
      </c>
      <c r="F18" s="12">
        <f t="shared" si="0"/>
        <v>0</v>
      </c>
    </row>
    <row r="19" spans="1:6" s="14" customFormat="1" ht="29" x14ac:dyDescent="0.35">
      <c r="A19" s="11" t="s">
        <v>4</v>
      </c>
      <c r="B19" s="15" t="s">
        <v>18</v>
      </c>
      <c r="C19" s="18" t="s">
        <v>44</v>
      </c>
      <c r="D19" s="12">
        <f>BPU!H19</f>
        <v>0</v>
      </c>
      <c r="E19" s="19">
        <v>10</v>
      </c>
      <c r="F19" s="12">
        <f t="shared" si="0"/>
        <v>0</v>
      </c>
    </row>
    <row r="20" spans="1:6" s="14" customFormat="1" ht="29" x14ac:dyDescent="0.35">
      <c r="A20" s="11" t="s">
        <v>4</v>
      </c>
      <c r="B20" s="15" t="s">
        <v>19</v>
      </c>
      <c r="C20" s="18" t="s">
        <v>45</v>
      </c>
      <c r="D20" s="12">
        <f>BPU!H20</f>
        <v>0</v>
      </c>
      <c r="E20" s="29">
        <v>1000</v>
      </c>
      <c r="F20" s="12">
        <f t="shared" si="0"/>
        <v>0</v>
      </c>
    </row>
    <row r="21" spans="1:6" s="14" customFormat="1" ht="29" x14ac:dyDescent="0.35">
      <c r="A21" s="11" t="s">
        <v>4</v>
      </c>
      <c r="B21" s="15" t="s">
        <v>20</v>
      </c>
      <c r="C21" s="18" t="s">
        <v>46</v>
      </c>
      <c r="D21" s="12">
        <f>BPU!H21</f>
        <v>0</v>
      </c>
      <c r="E21" s="19">
        <v>5</v>
      </c>
      <c r="F21" s="12">
        <f t="shared" si="0"/>
        <v>0</v>
      </c>
    </row>
    <row r="22" spans="1:6" s="14" customFormat="1" x14ac:dyDescent="0.35">
      <c r="A22" s="11"/>
      <c r="B22" s="15"/>
      <c r="C22" s="22" t="s">
        <v>50</v>
      </c>
      <c r="D22" s="24"/>
      <c r="E22" s="25"/>
      <c r="F22" s="26"/>
    </row>
    <row r="23" spans="1:6" s="14" customFormat="1" ht="29" x14ac:dyDescent="0.35">
      <c r="A23" s="11" t="s">
        <v>73</v>
      </c>
      <c r="B23" s="15" t="s">
        <v>21</v>
      </c>
      <c r="C23" s="18" t="s">
        <v>48</v>
      </c>
      <c r="D23" s="12">
        <f>BPU!H23</f>
        <v>0</v>
      </c>
      <c r="E23" s="19">
        <f>24+5</f>
        <v>29</v>
      </c>
      <c r="F23" s="12">
        <f t="shared" si="0"/>
        <v>0</v>
      </c>
    </row>
    <row r="24" spans="1:6" s="14" customFormat="1" ht="43.5" x14ac:dyDescent="0.35">
      <c r="A24" s="11" t="s">
        <v>4</v>
      </c>
      <c r="B24" s="15" t="s">
        <v>22</v>
      </c>
      <c r="C24" s="18" t="s">
        <v>49</v>
      </c>
      <c r="D24" s="12">
        <f>BPU!H24</f>
        <v>0</v>
      </c>
      <c r="E24" s="19">
        <v>10</v>
      </c>
      <c r="F24" s="12">
        <f t="shared" si="0"/>
        <v>0</v>
      </c>
    </row>
    <row r="25" spans="1:6" s="14" customFormat="1" ht="29" x14ac:dyDescent="0.35">
      <c r="A25" s="11" t="s">
        <v>4</v>
      </c>
      <c r="B25" s="15" t="s">
        <v>23</v>
      </c>
      <c r="C25" s="18" t="s">
        <v>47</v>
      </c>
      <c r="D25" s="12">
        <f>BPU!H25</f>
        <v>0</v>
      </c>
      <c r="E25" s="19">
        <v>6</v>
      </c>
      <c r="F25" s="12">
        <f t="shared" si="0"/>
        <v>0</v>
      </c>
    </row>
    <row r="26" spans="1:6" s="14" customFormat="1" ht="29" x14ac:dyDescent="0.35">
      <c r="A26" s="11" t="s">
        <v>4</v>
      </c>
      <c r="B26" s="15" t="s">
        <v>24</v>
      </c>
      <c r="C26" s="18" t="s">
        <v>51</v>
      </c>
      <c r="D26" s="12">
        <f>BPU!H26</f>
        <v>0</v>
      </c>
      <c r="E26" s="19">
        <v>46</v>
      </c>
      <c r="F26" s="12">
        <f t="shared" si="0"/>
        <v>0</v>
      </c>
    </row>
    <row r="27" spans="1:6" s="14" customFormat="1" ht="29" x14ac:dyDescent="0.35">
      <c r="A27" s="11" t="s">
        <v>4</v>
      </c>
      <c r="B27" s="15" t="s">
        <v>25</v>
      </c>
      <c r="C27" s="18" t="s">
        <v>52</v>
      </c>
      <c r="D27" s="12">
        <f>BPU!H27</f>
        <v>0</v>
      </c>
      <c r="E27" s="19">
        <v>190</v>
      </c>
      <c r="F27" s="12">
        <f t="shared" si="0"/>
        <v>0</v>
      </c>
    </row>
    <row r="28" spans="1:6" s="14" customFormat="1" ht="29" x14ac:dyDescent="0.35">
      <c r="A28" s="11" t="s">
        <v>4</v>
      </c>
      <c r="B28" s="15" t="s">
        <v>26</v>
      </c>
      <c r="C28" s="18" t="s">
        <v>53</v>
      </c>
      <c r="D28" s="12">
        <f>BPU!H28</f>
        <v>0</v>
      </c>
      <c r="E28" s="19">
        <v>6</v>
      </c>
      <c r="F28" s="12">
        <f t="shared" si="0"/>
        <v>0</v>
      </c>
    </row>
    <row r="29" spans="1:6" s="14" customFormat="1" ht="29" x14ac:dyDescent="0.35">
      <c r="A29" s="11" t="s">
        <v>4</v>
      </c>
      <c r="B29" s="15" t="s">
        <v>27</v>
      </c>
      <c r="C29" s="18" t="s">
        <v>54</v>
      </c>
      <c r="D29" s="12">
        <f>BPU!H29</f>
        <v>0</v>
      </c>
      <c r="E29" s="19">
        <v>20</v>
      </c>
      <c r="F29" s="12">
        <f t="shared" si="0"/>
        <v>0</v>
      </c>
    </row>
    <row r="30" spans="1:6" s="14" customFormat="1" ht="29" x14ac:dyDescent="0.35">
      <c r="A30" s="11" t="s">
        <v>4</v>
      </c>
      <c r="B30" s="15" t="s">
        <v>28</v>
      </c>
      <c r="C30" s="18" t="s">
        <v>55</v>
      </c>
      <c r="D30" s="12">
        <f>BPU!H30</f>
        <v>0</v>
      </c>
      <c r="E30" s="29">
        <v>1000</v>
      </c>
      <c r="F30" s="12">
        <f t="shared" si="0"/>
        <v>0</v>
      </c>
    </row>
    <row r="31" spans="1:6" s="14" customFormat="1" ht="29" x14ac:dyDescent="0.35">
      <c r="A31" s="11" t="str">
        <f>BPU!A31</f>
        <v>CHL</v>
      </c>
      <c r="B31" s="11" t="str">
        <f>BPU!B31</f>
        <v>3-20</v>
      </c>
      <c r="C31" s="18" t="s">
        <v>71</v>
      </c>
      <c r="D31" s="12">
        <f>BPU!H31</f>
        <v>0</v>
      </c>
      <c r="E31" s="29">
        <v>1000</v>
      </c>
      <c r="F31" s="12">
        <f t="shared" ref="F31:F32" si="1">D31*E31</f>
        <v>0</v>
      </c>
    </row>
    <row r="32" spans="1:6" s="14" customFormat="1" ht="29" x14ac:dyDescent="0.35">
      <c r="A32" s="11" t="str">
        <f>BPU!A32</f>
        <v>CHL</v>
      </c>
      <c r="B32" s="11" t="str">
        <f>BPU!B32</f>
        <v>3-21</v>
      </c>
      <c r="C32" s="18" t="s">
        <v>72</v>
      </c>
      <c r="D32" s="12">
        <f>BPU!H32</f>
        <v>0</v>
      </c>
      <c r="E32" s="29">
        <v>500</v>
      </c>
      <c r="F32" s="12">
        <f t="shared" si="1"/>
        <v>0</v>
      </c>
    </row>
    <row r="33" spans="1:6" s="14" customFormat="1" x14ac:dyDescent="0.35">
      <c r="A33" s="11"/>
      <c r="B33" s="15"/>
      <c r="C33" s="22" t="s">
        <v>56</v>
      </c>
      <c r="D33" s="24"/>
      <c r="E33" s="25"/>
      <c r="F33" s="26"/>
    </row>
    <row r="34" spans="1:6" s="14" customFormat="1" ht="29" x14ac:dyDescent="0.35">
      <c r="A34" s="11" t="s">
        <v>4</v>
      </c>
      <c r="B34" s="15" t="s">
        <v>29</v>
      </c>
      <c r="C34" s="18" t="s">
        <v>57</v>
      </c>
      <c r="D34" s="12">
        <f>BPU!H34</f>
        <v>0</v>
      </c>
      <c r="E34" s="19">
        <v>4</v>
      </c>
      <c r="F34" s="12">
        <f t="shared" si="0"/>
        <v>0</v>
      </c>
    </row>
    <row r="35" spans="1:6" s="14" customFormat="1" ht="29" x14ac:dyDescent="0.35">
      <c r="A35" s="11" t="s">
        <v>4</v>
      </c>
      <c r="B35" s="15" t="s">
        <v>30</v>
      </c>
      <c r="C35" s="18" t="s">
        <v>58</v>
      </c>
      <c r="D35" s="12">
        <f>BPU!H35</f>
        <v>0</v>
      </c>
      <c r="E35" s="19">
        <v>652</v>
      </c>
      <c r="F35" s="12">
        <f t="shared" si="0"/>
        <v>0</v>
      </c>
    </row>
    <row r="36" spans="1:6" s="14" customFormat="1" ht="29" x14ac:dyDescent="0.35">
      <c r="A36" s="11" t="s">
        <v>4</v>
      </c>
      <c r="B36" s="15" t="s">
        <v>31</v>
      </c>
      <c r="C36" s="18" t="s">
        <v>52</v>
      </c>
      <c r="D36" s="12">
        <f>BPU!H36</f>
        <v>0</v>
      </c>
      <c r="E36" s="19">
        <v>68</v>
      </c>
      <c r="F36" s="12">
        <f t="shared" si="0"/>
        <v>0</v>
      </c>
    </row>
    <row r="37" spans="1:6" s="14" customFormat="1" ht="43.5" x14ac:dyDescent="0.35">
      <c r="A37" s="11" t="s">
        <v>4</v>
      </c>
      <c r="B37" s="15" t="s">
        <v>32</v>
      </c>
      <c r="C37" s="18" t="s">
        <v>59</v>
      </c>
      <c r="D37" s="12">
        <f>BPU!H37</f>
        <v>0</v>
      </c>
      <c r="E37" s="19">
        <v>12</v>
      </c>
      <c r="F37" s="12">
        <f t="shared" si="0"/>
        <v>0</v>
      </c>
    </row>
    <row r="38" spans="1:6" s="14" customFormat="1" ht="29" x14ac:dyDescent="0.35">
      <c r="A38" s="11" t="s">
        <v>4</v>
      </c>
      <c r="B38" s="15" t="s">
        <v>33</v>
      </c>
      <c r="C38" s="18" t="s">
        <v>60</v>
      </c>
      <c r="D38" s="12">
        <f>BPU!H38</f>
        <v>0</v>
      </c>
      <c r="E38" s="19">
        <v>4</v>
      </c>
      <c r="F38" s="12">
        <f t="shared" si="0"/>
        <v>0</v>
      </c>
    </row>
    <row r="39" spans="1:6" s="14" customFormat="1" ht="29" x14ac:dyDescent="0.35">
      <c r="A39" s="11" t="str">
        <f>BPU!A39</f>
        <v>CHL</v>
      </c>
      <c r="B39" s="11" t="str">
        <f>BPU!B39</f>
        <v>3-27</v>
      </c>
      <c r="C39" s="18" t="s">
        <v>75</v>
      </c>
      <c r="D39" s="12">
        <f>BPU!H39</f>
        <v>0</v>
      </c>
      <c r="E39" s="19">
        <v>200</v>
      </c>
      <c r="F39" s="12">
        <f t="shared" ref="F39" si="2">D39*E39</f>
        <v>0</v>
      </c>
    </row>
    <row r="40" spans="1:6" x14ac:dyDescent="0.35">
      <c r="A40" s="1"/>
      <c r="B40" s="1"/>
      <c r="C40" s="3"/>
      <c r="D40" s="1"/>
      <c r="E40" s="1"/>
      <c r="F40" s="20"/>
    </row>
    <row r="41" spans="1:6" ht="34" customHeight="1" x14ac:dyDescent="0.35">
      <c r="A41" s="35" t="s">
        <v>68</v>
      </c>
      <c r="B41" s="35"/>
      <c r="C41" s="35"/>
      <c r="D41" s="35"/>
      <c r="E41" s="35"/>
      <c r="F41" s="30">
        <f>SUM(F9:F13,F15:F16,F18:F21,F23:F32,F34:F39)</f>
        <v>0</v>
      </c>
    </row>
    <row r="42" spans="1:6" x14ac:dyDescent="0.35">
      <c r="A42" s="1"/>
      <c r="B42" s="1"/>
      <c r="C42" s="3"/>
      <c r="D42" s="1"/>
      <c r="E42" s="1"/>
      <c r="F42" s="20"/>
    </row>
    <row r="43" spans="1:6" x14ac:dyDescent="0.35">
      <c r="A43" s="1"/>
      <c r="B43" s="1"/>
      <c r="C43" s="3"/>
      <c r="D43" s="1"/>
      <c r="E43" s="1"/>
      <c r="F43" s="20"/>
    </row>
    <row r="44" spans="1:6" x14ac:dyDescent="0.35">
      <c r="A44" s="1"/>
      <c r="B44" s="1"/>
      <c r="C44" s="3"/>
      <c r="D44" s="1"/>
      <c r="E44" s="1"/>
      <c r="F44" s="20"/>
    </row>
    <row r="45" spans="1:6" x14ac:dyDescent="0.35">
      <c r="A45" s="1"/>
      <c r="B45" s="1"/>
      <c r="C45" s="3"/>
      <c r="D45" s="1"/>
      <c r="E45" s="1"/>
      <c r="F45" s="20"/>
    </row>
    <row r="46" spans="1:6" x14ac:dyDescent="0.35">
      <c r="C46" s="3"/>
      <c r="F46" s="20"/>
    </row>
    <row r="47" spans="1:6" x14ac:dyDescent="0.35">
      <c r="C47" s="3"/>
      <c r="F47" s="20"/>
    </row>
    <row r="48" spans="1:6" x14ac:dyDescent="0.35">
      <c r="C48" s="3"/>
      <c r="F48" s="20"/>
    </row>
    <row r="49" spans="3:6" x14ac:dyDescent="0.35">
      <c r="C49" s="3"/>
      <c r="F49" s="20"/>
    </row>
    <row r="50" spans="3:6" x14ac:dyDescent="0.35">
      <c r="F50" s="20"/>
    </row>
    <row r="51" spans="3:6" x14ac:dyDescent="0.35">
      <c r="F51" s="20"/>
    </row>
    <row r="52" spans="3:6" x14ac:dyDescent="0.35">
      <c r="C52" s="3"/>
      <c r="F52" s="20"/>
    </row>
    <row r="53" spans="3:6" x14ac:dyDescent="0.35">
      <c r="F53" s="20"/>
    </row>
    <row r="54" spans="3:6" x14ac:dyDescent="0.35">
      <c r="F54" s="20"/>
    </row>
    <row r="55" spans="3:6" x14ac:dyDescent="0.35">
      <c r="F55" s="20"/>
    </row>
    <row r="56" spans="3:6" x14ac:dyDescent="0.35">
      <c r="F56" s="20"/>
    </row>
    <row r="57" spans="3:6" x14ac:dyDescent="0.35">
      <c r="F57" s="20"/>
    </row>
    <row r="58" spans="3:6" x14ac:dyDescent="0.35">
      <c r="F58" s="20"/>
    </row>
    <row r="59" spans="3:6" x14ac:dyDescent="0.35">
      <c r="F59" s="20"/>
    </row>
  </sheetData>
  <mergeCells count="2">
    <mergeCell ref="A5:E5"/>
    <mergeCell ref="A41:E41"/>
  </mergeCells>
  <phoneticPr fontId="4"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BPU</vt:lpstr>
      <vt:lpstr>DQE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BLEUZET Thomas</dc:creator>
  <cp:lastModifiedBy>BLEUZET Thomas</cp:lastModifiedBy>
  <dcterms:created xsi:type="dcterms:W3CDTF">2025-08-07T09:52:23Z</dcterms:created>
  <dcterms:modified xsi:type="dcterms:W3CDTF">2026-04-17T15:07:43Z</dcterms:modified>
</cp:coreProperties>
</file>